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360" yWindow="150" windowWidth="2073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ЦП!$A$1:$Y$45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24519"/>
</workbook>
</file>

<file path=xl/calcChain.xml><?xml version="1.0" encoding="utf-8"?>
<calcChain xmlns="http://schemas.openxmlformats.org/spreadsheetml/2006/main">
  <c r="V6" i="2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5"/>
</calcChain>
</file>

<file path=xl/sharedStrings.xml><?xml version="1.0" encoding="utf-8"?>
<sst xmlns="http://schemas.openxmlformats.org/spreadsheetml/2006/main" count="532" uniqueCount="137">
  <si>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</si>
  <si>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</si>
  <si>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</si>
  <si>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</si>
  <si>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</si>
  <si>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</si>
  <si>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</si>
  <si>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</si>
  <si>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</si>
  <si>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</si>
  <si>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</si>
  <si>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</si>
  <si>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</si>
  <si>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</si>
  <si>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</si>
  <si>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</si>
  <si>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</si>
  <si>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</si>
  <si>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</si>
  <si>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</si>
  <si>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</si>
  <si>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</si>
  <si>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</si>
  <si>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</si>
  <si>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</si>
  <si>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</si>
  <si>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</si>
  <si>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</si>
  <si>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</si>
  <si>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</si>
  <si>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461504 Оренбургская область. г. Соль-Илецк (НОДГП-15)</t>
  </si>
  <si>
    <t>04.2018</t>
  </si>
  <si>
    <t>Приложение 1 к объявлению на закуп товара</t>
  </si>
  <si>
    <t>12.2018</t>
  </si>
  <si>
    <t>999999999</t>
  </si>
  <si>
    <t>Штука</t>
  </si>
  <si>
    <t>Договоры будут заключаться в рублях по курсу национального банка РК на день вскрытия конверта.</t>
  </si>
  <si>
    <t>4619 Т</t>
  </si>
  <si>
    <t>4620 Т</t>
  </si>
  <si>
    <t>4621 Т</t>
  </si>
  <si>
    <t>4622 Т</t>
  </si>
  <si>
    <t>4623 Т</t>
  </si>
  <si>
    <t>4624 Т</t>
  </si>
  <si>
    <t>4848 Т</t>
  </si>
  <si>
    <t>4849 Т</t>
  </si>
  <si>
    <t>4851 Т</t>
  </si>
  <si>
    <t>4852 Т</t>
  </si>
  <si>
    <t>4853 Т</t>
  </si>
  <si>
    <t>4854 Т</t>
  </si>
  <si>
    <t>4855 Т</t>
  </si>
  <si>
    <t>4856 Т</t>
  </si>
  <si>
    <t>4857 Т</t>
  </si>
  <si>
    <t>4858 Т</t>
  </si>
  <si>
    <t>4859 Т</t>
  </si>
  <si>
    <t>4860 Т</t>
  </si>
  <si>
    <t>4861 Т</t>
  </si>
  <si>
    <t>4862 Т</t>
  </si>
  <si>
    <t>4863 Т</t>
  </si>
  <si>
    <t>4864 Т</t>
  </si>
  <si>
    <t>4865 Т</t>
  </si>
  <si>
    <t>4866 Т</t>
  </si>
  <si>
    <t>4867 Т</t>
  </si>
  <si>
    <t>4868 Т</t>
  </si>
  <si>
    <t>4869 Т</t>
  </si>
  <si>
    <t>4870 Т</t>
  </si>
  <si>
    <t>4871 Т</t>
  </si>
  <si>
    <t>4872 Т</t>
  </si>
  <si>
    <t>4873 Т</t>
  </si>
  <si>
    <t>4874 Т</t>
  </si>
  <si>
    <t>4875 Т</t>
  </si>
  <si>
    <t>4876 Т</t>
  </si>
  <si>
    <t>4877 Т</t>
  </si>
  <si>
    <t>4878 Т</t>
  </si>
  <si>
    <t>222129.700.000046</t>
  </si>
  <si>
    <t>Кран шаровой</t>
  </si>
  <si>
    <t>из поливинилхлорида</t>
  </si>
  <si>
    <t>222129.700.000284</t>
  </si>
  <si>
    <t>Клапан</t>
  </si>
  <si>
    <t>обратный, из полипропилена, диаметр 50 мм</t>
  </si>
  <si>
    <t>281411.900.000020</t>
  </si>
  <si>
    <t>предохранительный, из цветных металлов/сплавов, размер 100-400 мм  </t>
  </si>
  <si>
    <t>281412.300.000002</t>
  </si>
  <si>
    <t>Комплект запасных частей инструментов и принадлежностей</t>
  </si>
  <si>
    <t>для бачка смывочного</t>
  </si>
  <si>
    <t>281413.330.000000</t>
  </si>
  <si>
    <t>Задвижка</t>
  </si>
  <si>
    <t>клиновая, чугунная, условный проход до 50 мм</t>
  </si>
  <si>
    <t>281413.330.000001</t>
  </si>
  <si>
    <t>клиновая, чугунная, условный проход 50-450 мм</t>
  </si>
  <si>
    <t>281413.350.000005</t>
  </si>
  <si>
    <t>клиновая, стальная, условный проход до 50 мм</t>
  </si>
  <si>
    <t>281413.350.000015</t>
  </si>
  <si>
    <t>запорный, чугунный, размер до 50 мм</t>
  </si>
  <si>
    <t>281413.390.000124</t>
  </si>
  <si>
    <t>запорный, бронзовый, размер до 50 мм</t>
  </si>
  <si>
    <t>281413.390.000125</t>
  </si>
  <si>
    <t>запорный, бронзовый, размер 50-450 мм</t>
  </si>
  <si>
    <t>281413.530.000002</t>
  </si>
  <si>
    <t>запорный, чугунный, размер 50-450 мм</t>
  </si>
  <si>
    <t>281413.550.000003</t>
  </si>
  <si>
    <t>запорный, стальной, размер до 50 мм</t>
  </si>
  <si>
    <t>Диаметр:чугунныйФ50</t>
  </si>
  <si>
    <t>Диаметр:чугунныйФ100</t>
  </si>
  <si>
    <t>Диаметр:чугунныйФ150</t>
  </si>
  <si>
    <t>Диаметр:ф- 150</t>
  </si>
  <si>
    <t>Вентиль чугунный фланец, чугунныйФ20</t>
  </si>
  <si>
    <t>Диаметр:Вентиль чугунный фланец, чугунныйФ32</t>
  </si>
  <si>
    <t>Диаметр:Вентиль чугунный фланец, чугунныйФ40</t>
  </si>
  <si>
    <t>Диаметр:Вентиль чугунный фланец, чугунныйФ15</t>
  </si>
  <si>
    <t>Диаметр:Вентиль чугунный резьбовой, чугунный ф40</t>
  </si>
  <si>
    <t>Диаметр:Вентиль чугунный резьбовой, чугунный ф25</t>
  </si>
  <si>
    <t>Диаметр:Вентиль чугунный резьбовой, чугунный ф32</t>
  </si>
  <si>
    <t>Диаметр:Вентиль чугунный резьбовой, чугунныйФ15</t>
  </si>
  <si>
    <t>Диаметр:Вентиль чугунный резьбовой, чугунный ф20</t>
  </si>
  <si>
    <t>Диаметр:бронзовый ф15</t>
  </si>
  <si>
    <t>Диаметр:бронзовый ф20</t>
  </si>
  <si>
    <t>Диаметр:бронзовый ф32</t>
  </si>
  <si>
    <t>Диаметр:бронзовый ф25</t>
  </si>
  <si>
    <t>Диаметр:бронзовый ф40</t>
  </si>
  <si>
    <t>Диаметр:бронзовый ф50</t>
  </si>
  <si>
    <t>Вентиль чугунный фланец, чугунныйФ80</t>
  </si>
  <si>
    <t>Вентиль чугунный фланец, чугунныйФ50</t>
  </si>
  <si>
    <t xml:space="preserve">Вентиль чугунный резьбовой, чугунный ф50 </t>
  </si>
  <si>
    <t>внутренняя резьба Ф15</t>
  </si>
  <si>
    <t>резьбовой КШ41Ф-15</t>
  </si>
  <si>
    <t xml:space="preserve">резьбовой КШ41Ф-25 </t>
  </si>
  <si>
    <t xml:space="preserve"> резьбовой КШ41Ф-50 </t>
  </si>
  <si>
    <t xml:space="preserve"> резьбовой КШ41Ф-20 </t>
  </si>
  <si>
    <t xml:space="preserve"> резьбовой КШ41Ф-32 </t>
  </si>
  <si>
    <t xml:space="preserve"> Диаметр:4-отверстия Ф50 </t>
  </si>
  <si>
    <t xml:space="preserve"> сбросной,пружинный, фланцевый;4-отв.PN16DN50 </t>
  </si>
  <si>
    <t xml:space="preserve"> :сантехника </t>
  </si>
  <si>
    <t xml:space="preserve"> :Диаметр:чугунныйФ15 </t>
  </si>
  <si>
    <t xml:space="preserve"> Диаметр:чугунныйФ20 </t>
  </si>
  <si>
    <t xml:space="preserve"> Диаметр:чугунныйФ25 </t>
  </si>
  <si>
    <t xml:space="preserve"> Диаметр:чугунныйФ32 </t>
  </si>
  <si>
    <t xml:space="preserve"> Диаметр:чугунныйФ40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</si>
</sst>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_-;\-* #,##0.00_-;_-* &quot;-&quot;??_-;_-@_-"/>
    <numFmt numFmtId="165" formatCode="_(* #,##0.00_);_(* \(#,##0.00\);_(* &quot;-&quot;??_);_(@_)"/>
    <numFmt numFmtId="166" formatCode="_-* #,##0.00_р_._-;\-* #,##0.00_р_._-;_-* \-??_р_._-;_-@_-"/>
    <numFmt numFmtId="167" formatCode="_(&quot;$&quot;* #,##0.00_);_(&quot;$&quot;* \(#,##0.00\);_(&quot;$&quot;* &quot;-&quot;??_);_(@_)"/>
    <numFmt numFmtId="168" formatCode="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7">
    <xf numFmtId="0" fontId="0" fillId="0" borderId="0" xfId="0"/>
    <xf numFmtId="49" fontId="4" fillId="0" borderId="0" xfId="1" applyNumberFormat="1" applyFont="1" applyAlignment="1">
      <alignment horizontal="center" vertical="center"/>
    </xf>
    <xf numFmtId="49" fontId="2" fillId="0" borderId="0" xfId="1" applyNumberFormat="1"/>
    <xf numFmtId="49" fontId="5" fillId="0" borderId="2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wrapText="1"/>
    </xf>
    <xf numFmtId="49" fontId="5" fillId="0" borderId="3" xfId="1" applyNumberFormat="1" applyFont="1" applyBorder="1" applyAlignment="1">
      <alignment horizontal="center" vertical="center"/>
    </xf>
    <xf numFmtId="49" fontId="3" fillId="0" borderId="0" xfId="1" applyNumberFormat="1" applyFont="1"/>
    <xf numFmtId="49" fontId="4" fillId="2" borderId="0" xfId="1" applyNumberFormat="1" applyFont="1" applyFill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49" fontId="5" fillId="0" borderId="4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/>
    </xf>
    <xf numFmtId="168" fontId="6" fillId="2" borderId="2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</cellXfs>
  <cellStyles count="56">
    <cellStyle name="КАНДАГАЧ тел3-33-96" xfId="4"/>
    <cellStyle name="Обычный" xfId="0" builtinId="0"/>
    <cellStyle name="Обычный 10" xfId="5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00B050"/>
  </sheetPr>
  <dimension ref="A1:Y42"/>
  <sheetViews>
    <sheetView tabSelected="1" view="pageBreakPreview" zoomScale="70" zoomScaleNormal="70" zoomScaleSheetLayoutView="70" workbookViewId="0">
      <selection activeCell="G39" sqref="G39"/>
    </sheetView>
  </sheetViews>
  <sheetFormatPr defaultColWidth="9.140625" defaultRowHeight="15"/>
  <cols>
    <col min="1" max="1" width="5.7109375" style="1" customWidth="1"/>
    <col min="2" max="2" width="10.7109375" style="1" customWidth="1"/>
    <col min="3" max="3" width="10.28515625" style="1" customWidth="1"/>
    <col min="4" max="4" width="19.42578125" style="1" customWidth="1"/>
    <col min="5" max="5" width="14.42578125" style="7" customWidth="1"/>
    <col min="6" max="6" width="19.5703125" style="1" customWidth="1"/>
    <col min="7" max="7" width="45.85546875" style="1" customWidth="1"/>
    <col min="8" max="8" width="9.140625" style="7"/>
    <col min="9" max="9" width="9.140625" style="1"/>
    <col min="10" max="10" width="13.140625" style="1" customWidth="1"/>
    <col min="11" max="11" width="12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1.28515625" style="1" customWidth="1"/>
    <col min="20" max="20" width="13.28515625" style="1" customWidth="1"/>
    <col min="21" max="21" width="14.140625" style="1" customWidth="1"/>
    <col min="22" max="22" width="16.5703125" style="1" customWidth="1"/>
    <col min="23" max="23" width="9.42578125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>
      <c r="T1" s="25" t="s">
        <v>32</v>
      </c>
      <c r="U1" s="25"/>
      <c r="V1" s="25"/>
      <c r="W1" s="25"/>
      <c r="X1" s="25"/>
      <c r="Y1" s="25"/>
    </row>
    <row r="2" spans="1:25">
      <c r="A2" s="26" t="s">
        <v>28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s="4" customFormat="1" ht="128.25">
      <c r="A3" s="3" t="s">
        <v>26</v>
      </c>
      <c r="B3" s="3" t="s">
        <v>23</v>
      </c>
      <c r="C3" s="3" t="s">
        <v>0</v>
      </c>
      <c r="D3" s="19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6" customFormat="1" ht="28.5" customHeight="1">
      <c r="A4" s="5">
        <v>1</v>
      </c>
      <c r="B4" s="13">
        <v>2</v>
      </c>
      <c r="C4" s="5">
        <v>3</v>
      </c>
      <c r="D4" s="20">
        <v>4</v>
      </c>
      <c r="E4" s="22">
        <v>5</v>
      </c>
      <c r="F4" s="23">
        <v>6</v>
      </c>
      <c r="G4" s="22">
        <v>7</v>
      </c>
      <c r="H4" s="23">
        <v>8</v>
      </c>
      <c r="I4" s="22">
        <v>9</v>
      </c>
      <c r="J4" s="23">
        <v>10</v>
      </c>
      <c r="K4" s="22">
        <v>11</v>
      </c>
      <c r="L4" s="23">
        <v>12</v>
      </c>
      <c r="M4" s="22">
        <v>13</v>
      </c>
      <c r="N4" s="23">
        <v>14</v>
      </c>
      <c r="O4" s="22">
        <v>15</v>
      </c>
      <c r="P4" s="23">
        <v>16</v>
      </c>
      <c r="Q4" s="22">
        <v>17</v>
      </c>
      <c r="R4" s="23">
        <v>18</v>
      </c>
      <c r="S4" s="22">
        <v>19</v>
      </c>
      <c r="T4" s="23">
        <v>20</v>
      </c>
      <c r="U4" s="22">
        <v>21</v>
      </c>
      <c r="V4" s="23">
        <v>22</v>
      </c>
      <c r="W4" s="22">
        <v>23</v>
      </c>
      <c r="X4" s="23">
        <v>24</v>
      </c>
      <c r="Y4" s="22">
        <v>25</v>
      </c>
    </row>
    <row r="5" spans="1:25" s="15" customFormat="1" ht="89.25">
      <c r="A5" s="16">
        <v>1</v>
      </c>
      <c r="B5" s="14" t="s">
        <v>37</v>
      </c>
      <c r="C5" s="9" t="s">
        <v>25</v>
      </c>
      <c r="D5" s="21" t="s">
        <v>73</v>
      </c>
      <c r="E5" s="14" t="s">
        <v>74</v>
      </c>
      <c r="F5" s="14" t="s">
        <v>75</v>
      </c>
      <c r="G5" s="14" t="s">
        <v>124</v>
      </c>
      <c r="H5" s="9" t="s">
        <v>29</v>
      </c>
      <c r="I5" s="11">
        <v>0</v>
      </c>
      <c r="J5" s="10" t="s">
        <v>34</v>
      </c>
      <c r="K5" s="9" t="s">
        <v>24</v>
      </c>
      <c r="L5" s="10" t="s">
        <v>31</v>
      </c>
      <c r="M5" s="9" t="s">
        <v>30</v>
      </c>
      <c r="N5" s="10" t="s">
        <v>27</v>
      </c>
      <c r="O5" s="12" t="s">
        <v>33</v>
      </c>
      <c r="P5" s="9">
        <v>0</v>
      </c>
      <c r="Q5" s="24">
        <v>796</v>
      </c>
      <c r="R5" s="14" t="s">
        <v>35</v>
      </c>
      <c r="S5" s="14">
        <v>2</v>
      </c>
      <c r="T5" s="17">
        <v>24433.9</v>
      </c>
      <c r="U5" s="17">
        <v>48867.8</v>
      </c>
      <c r="V5" s="17">
        <f>U5*1.18</f>
        <v>57664.004000000001</v>
      </c>
      <c r="W5" s="14"/>
      <c r="X5" s="10">
        <v>2018</v>
      </c>
      <c r="Y5" s="14"/>
    </row>
    <row r="6" spans="1:25" s="15" customFormat="1" ht="89.25">
      <c r="A6" s="16">
        <v>2</v>
      </c>
      <c r="B6" s="14" t="s">
        <v>38</v>
      </c>
      <c r="C6" s="9" t="s">
        <v>25</v>
      </c>
      <c r="D6" s="21" t="s">
        <v>73</v>
      </c>
      <c r="E6" s="14" t="s">
        <v>74</v>
      </c>
      <c r="F6" s="14" t="s">
        <v>75</v>
      </c>
      <c r="G6" s="14" t="s">
        <v>125</v>
      </c>
      <c r="H6" s="9" t="s">
        <v>29</v>
      </c>
      <c r="I6" s="11">
        <v>0</v>
      </c>
      <c r="J6" s="10" t="s">
        <v>34</v>
      </c>
      <c r="K6" s="9" t="s">
        <v>24</v>
      </c>
      <c r="L6" s="10" t="s">
        <v>31</v>
      </c>
      <c r="M6" s="9" t="s">
        <v>30</v>
      </c>
      <c r="N6" s="10" t="s">
        <v>27</v>
      </c>
      <c r="O6" s="12" t="s">
        <v>33</v>
      </c>
      <c r="P6" s="9">
        <v>0</v>
      </c>
      <c r="Q6" s="24">
        <v>796</v>
      </c>
      <c r="R6" s="14" t="s">
        <v>35</v>
      </c>
      <c r="S6" s="14">
        <v>1</v>
      </c>
      <c r="T6" s="17">
        <v>943.22</v>
      </c>
      <c r="U6" s="17">
        <v>943.22</v>
      </c>
      <c r="V6" s="17">
        <f t="shared" ref="V6:V40" si="0">U6*1.18</f>
        <v>1112.9995999999999</v>
      </c>
      <c r="W6" s="14"/>
      <c r="X6" s="10">
        <v>2018</v>
      </c>
      <c r="Y6" s="14"/>
    </row>
    <row r="7" spans="1:25" s="15" customFormat="1" ht="89.25">
      <c r="A7" s="16">
        <v>3</v>
      </c>
      <c r="B7" s="14" t="s">
        <v>39</v>
      </c>
      <c r="C7" s="9" t="s">
        <v>25</v>
      </c>
      <c r="D7" s="21" t="s">
        <v>73</v>
      </c>
      <c r="E7" s="14" t="s">
        <v>74</v>
      </c>
      <c r="F7" s="14" t="s">
        <v>75</v>
      </c>
      <c r="G7" s="14" t="s">
        <v>126</v>
      </c>
      <c r="H7" s="9" t="s">
        <v>29</v>
      </c>
      <c r="I7" s="11">
        <v>0</v>
      </c>
      <c r="J7" s="10" t="s">
        <v>34</v>
      </c>
      <c r="K7" s="9" t="s">
        <v>24</v>
      </c>
      <c r="L7" s="10" t="s">
        <v>31</v>
      </c>
      <c r="M7" s="9" t="s">
        <v>30</v>
      </c>
      <c r="N7" s="10" t="s">
        <v>27</v>
      </c>
      <c r="O7" s="12" t="s">
        <v>33</v>
      </c>
      <c r="P7" s="9">
        <v>0</v>
      </c>
      <c r="Q7" s="24">
        <v>796</v>
      </c>
      <c r="R7" s="14" t="s">
        <v>35</v>
      </c>
      <c r="S7" s="14">
        <v>1</v>
      </c>
      <c r="T7" s="17">
        <v>2380.5100000000002</v>
      </c>
      <c r="U7" s="17">
        <v>2380.5100000000002</v>
      </c>
      <c r="V7" s="17">
        <f t="shared" si="0"/>
        <v>2809.0018</v>
      </c>
      <c r="W7" s="14"/>
      <c r="X7" s="10">
        <v>2018</v>
      </c>
      <c r="Y7" s="14"/>
    </row>
    <row r="8" spans="1:25" s="15" customFormat="1" ht="89.25">
      <c r="A8" s="16">
        <v>4</v>
      </c>
      <c r="B8" s="14" t="s">
        <v>40</v>
      </c>
      <c r="C8" s="9" t="s">
        <v>25</v>
      </c>
      <c r="D8" s="21" t="s">
        <v>73</v>
      </c>
      <c r="E8" s="14" t="s">
        <v>74</v>
      </c>
      <c r="F8" s="14" t="s">
        <v>75</v>
      </c>
      <c r="G8" s="14" t="s">
        <v>127</v>
      </c>
      <c r="H8" s="9" t="s">
        <v>29</v>
      </c>
      <c r="I8" s="11">
        <v>0</v>
      </c>
      <c r="J8" s="10" t="s">
        <v>34</v>
      </c>
      <c r="K8" s="9" t="s">
        <v>24</v>
      </c>
      <c r="L8" s="10" t="s">
        <v>31</v>
      </c>
      <c r="M8" s="9" t="s">
        <v>30</v>
      </c>
      <c r="N8" s="10" t="s">
        <v>27</v>
      </c>
      <c r="O8" s="12" t="s">
        <v>33</v>
      </c>
      <c r="P8" s="9">
        <v>0</v>
      </c>
      <c r="Q8" s="24">
        <v>796</v>
      </c>
      <c r="R8" s="14" t="s">
        <v>35</v>
      </c>
      <c r="S8" s="14">
        <v>3</v>
      </c>
      <c r="T8" s="17">
        <v>628.80999999999995</v>
      </c>
      <c r="U8" s="17">
        <v>1886.43</v>
      </c>
      <c r="V8" s="17">
        <f t="shared" si="0"/>
        <v>2225.9874</v>
      </c>
      <c r="W8" s="14"/>
      <c r="X8" s="10">
        <v>2018</v>
      </c>
      <c r="Y8" s="14"/>
    </row>
    <row r="9" spans="1:25" s="15" customFormat="1" ht="89.25">
      <c r="A9" s="16">
        <v>5</v>
      </c>
      <c r="B9" s="14" t="s">
        <v>41</v>
      </c>
      <c r="C9" s="9" t="s">
        <v>25</v>
      </c>
      <c r="D9" s="21" t="s">
        <v>73</v>
      </c>
      <c r="E9" s="14" t="s">
        <v>74</v>
      </c>
      <c r="F9" s="14" t="s">
        <v>75</v>
      </c>
      <c r="G9" s="14" t="s">
        <v>128</v>
      </c>
      <c r="H9" s="9" t="s">
        <v>29</v>
      </c>
      <c r="I9" s="11">
        <v>0</v>
      </c>
      <c r="J9" s="10" t="s">
        <v>34</v>
      </c>
      <c r="K9" s="9" t="s">
        <v>24</v>
      </c>
      <c r="L9" s="10" t="s">
        <v>31</v>
      </c>
      <c r="M9" s="9" t="s">
        <v>30</v>
      </c>
      <c r="N9" s="10" t="s">
        <v>27</v>
      </c>
      <c r="O9" s="12" t="s">
        <v>33</v>
      </c>
      <c r="P9" s="9">
        <v>0</v>
      </c>
      <c r="Q9" s="24">
        <v>796</v>
      </c>
      <c r="R9" s="14" t="s">
        <v>35</v>
      </c>
      <c r="S9" s="14">
        <v>3</v>
      </c>
      <c r="T9" s="17">
        <v>1257.6300000000001</v>
      </c>
      <c r="U9" s="17">
        <v>3772.89</v>
      </c>
      <c r="V9" s="17">
        <f t="shared" si="0"/>
        <v>4452.0101999999997</v>
      </c>
      <c r="W9" s="14"/>
      <c r="X9" s="10">
        <v>2018</v>
      </c>
      <c r="Y9" s="14"/>
    </row>
    <row r="10" spans="1:25" s="15" customFormat="1" ht="89.25">
      <c r="A10" s="16">
        <v>6</v>
      </c>
      <c r="B10" s="14" t="s">
        <v>42</v>
      </c>
      <c r="C10" s="9" t="s">
        <v>25</v>
      </c>
      <c r="D10" s="21" t="s">
        <v>76</v>
      </c>
      <c r="E10" s="14" t="s">
        <v>77</v>
      </c>
      <c r="F10" s="14" t="s">
        <v>78</v>
      </c>
      <c r="G10" s="14" t="s">
        <v>129</v>
      </c>
      <c r="H10" s="9" t="s">
        <v>29</v>
      </c>
      <c r="I10" s="11">
        <v>0</v>
      </c>
      <c r="J10" s="10" t="s">
        <v>34</v>
      </c>
      <c r="K10" s="9" t="s">
        <v>24</v>
      </c>
      <c r="L10" s="10" t="s">
        <v>31</v>
      </c>
      <c r="M10" s="9" t="s">
        <v>30</v>
      </c>
      <c r="N10" s="10" t="s">
        <v>27</v>
      </c>
      <c r="O10" s="12" t="s">
        <v>33</v>
      </c>
      <c r="P10" s="9">
        <v>0</v>
      </c>
      <c r="Q10" s="24">
        <v>796</v>
      </c>
      <c r="R10" s="14" t="s">
        <v>35</v>
      </c>
      <c r="S10" s="14">
        <v>2</v>
      </c>
      <c r="T10" s="17">
        <v>30542.37</v>
      </c>
      <c r="U10" s="17">
        <v>61084.74</v>
      </c>
      <c r="V10" s="17">
        <f t="shared" si="0"/>
        <v>72079.993199999997</v>
      </c>
      <c r="W10" s="14"/>
      <c r="X10" s="10">
        <v>2018</v>
      </c>
      <c r="Y10" s="14"/>
    </row>
    <row r="11" spans="1:25" s="15" customFormat="1" ht="89.25">
      <c r="A11" s="16">
        <v>7</v>
      </c>
      <c r="B11" s="14" t="s">
        <v>43</v>
      </c>
      <c r="C11" s="9" t="s">
        <v>25</v>
      </c>
      <c r="D11" s="21" t="s">
        <v>79</v>
      </c>
      <c r="E11" s="14" t="s">
        <v>77</v>
      </c>
      <c r="F11" s="14" t="s">
        <v>80</v>
      </c>
      <c r="G11" s="14" t="s">
        <v>130</v>
      </c>
      <c r="H11" s="9" t="s">
        <v>29</v>
      </c>
      <c r="I11" s="11">
        <v>0</v>
      </c>
      <c r="J11" s="10" t="s">
        <v>34</v>
      </c>
      <c r="K11" s="9" t="s">
        <v>24</v>
      </c>
      <c r="L11" s="10" t="s">
        <v>31</v>
      </c>
      <c r="M11" s="9" t="s">
        <v>30</v>
      </c>
      <c r="N11" s="10" t="s">
        <v>27</v>
      </c>
      <c r="O11" s="12" t="s">
        <v>33</v>
      </c>
      <c r="P11" s="9">
        <v>0</v>
      </c>
      <c r="Q11" s="24">
        <v>796</v>
      </c>
      <c r="R11" s="14" t="s">
        <v>35</v>
      </c>
      <c r="S11" s="14">
        <v>1</v>
      </c>
      <c r="T11" s="17">
        <v>32428.81</v>
      </c>
      <c r="U11" s="17">
        <v>32428.81</v>
      </c>
      <c r="V11" s="17">
        <f t="shared" si="0"/>
        <v>38265.995799999997</v>
      </c>
      <c r="W11" s="14"/>
      <c r="X11" s="10">
        <v>2018</v>
      </c>
      <c r="Y11" s="14"/>
    </row>
    <row r="12" spans="1:25" s="15" customFormat="1" ht="89.25">
      <c r="A12" s="16">
        <v>8</v>
      </c>
      <c r="B12" s="14" t="s">
        <v>44</v>
      </c>
      <c r="C12" s="9" t="s">
        <v>25</v>
      </c>
      <c r="D12" s="21" t="s">
        <v>81</v>
      </c>
      <c r="E12" s="14" t="s">
        <v>82</v>
      </c>
      <c r="F12" s="14" t="s">
        <v>83</v>
      </c>
      <c r="G12" s="14" t="s">
        <v>131</v>
      </c>
      <c r="H12" s="9" t="s">
        <v>29</v>
      </c>
      <c r="I12" s="11">
        <v>0</v>
      </c>
      <c r="J12" s="10" t="s">
        <v>34</v>
      </c>
      <c r="K12" s="9" t="s">
        <v>24</v>
      </c>
      <c r="L12" s="10" t="s">
        <v>31</v>
      </c>
      <c r="M12" s="9" t="s">
        <v>30</v>
      </c>
      <c r="N12" s="10" t="s">
        <v>27</v>
      </c>
      <c r="O12" s="12" t="s">
        <v>33</v>
      </c>
      <c r="P12" s="9">
        <v>0</v>
      </c>
      <c r="Q12" s="24">
        <v>796</v>
      </c>
      <c r="R12" s="14" t="s">
        <v>35</v>
      </c>
      <c r="S12" s="14">
        <v>2</v>
      </c>
      <c r="T12" s="17">
        <v>4671.1899999999996</v>
      </c>
      <c r="U12" s="17">
        <v>9342.3799999999992</v>
      </c>
      <c r="V12" s="17">
        <f t="shared" si="0"/>
        <v>11024.008399999999</v>
      </c>
      <c r="W12" s="14"/>
      <c r="X12" s="10">
        <v>2018</v>
      </c>
      <c r="Y12" s="14"/>
    </row>
    <row r="13" spans="1:25" s="15" customFormat="1" ht="89.25">
      <c r="A13" s="16">
        <v>9</v>
      </c>
      <c r="B13" s="14" t="s">
        <v>45</v>
      </c>
      <c r="C13" s="9" t="s">
        <v>25</v>
      </c>
      <c r="D13" s="21" t="s">
        <v>84</v>
      </c>
      <c r="E13" s="14" t="s">
        <v>85</v>
      </c>
      <c r="F13" s="14" t="s">
        <v>86</v>
      </c>
      <c r="G13" s="14" t="s">
        <v>132</v>
      </c>
      <c r="H13" s="9" t="s">
        <v>29</v>
      </c>
      <c r="I13" s="11">
        <v>0</v>
      </c>
      <c r="J13" s="10" t="s">
        <v>34</v>
      </c>
      <c r="K13" s="9" t="s">
        <v>24</v>
      </c>
      <c r="L13" s="10" t="s">
        <v>31</v>
      </c>
      <c r="M13" s="9" t="s">
        <v>30</v>
      </c>
      <c r="N13" s="10" t="s">
        <v>27</v>
      </c>
      <c r="O13" s="12" t="s">
        <v>33</v>
      </c>
      <c r="P13" s="9">
        <v>0</v>
      </c>
      <c r="Q13" s="24">
        <v>796</v>
      </c>
      <c r="R13" s="14" t="s">
        <v>35</v>
      </c>
      <c r="S13" s="14">
        <v>2</v>
      </c>
      <c r="T13" s="17">
        <v>4491.53</v>
      </c>
      <c r="U13" s="17">
        <v>8983.06</v>
      </c>
      <c r="V13" s="17">
        <f t="shared" si="0"/>
        <v>10600.010799999998</v>
      </c>
      <c r="W13" s="14"/>
      <c r="X13" s="10">
        <v>2018</v>
      </c>
      <c r="Y13" s="14"/>
    </row>
    <row r="14" spans="1:25" s="15" customFormat="1" ht="89.25">
      <c r="A14" s="16">
        <v>10</v>
      </c>
      <c r="B14" s="14" t="s">
        <v>46</v>
      </c>
      <c r="C14" s="9" t="s">
        <v>25</v>
      </c>
      <c r="D14" s="21" t="s">
        <v>84</v>
      </c>
      <c r="E14" s="14" t="s">
        <v>85</v>
      </c>
      <c r="F14" s="14" t="s">
        <v>86</v>
      </c>
      <c r="G14" s="14" t="s">
        <v>133</v>
      </c>
      <c r="H14" s="9" t="s">
        <v>29</v>
      </c>
      <c r="I14" s="11">
        <v>0</v>
      </c>
      <c r="J14" s="10" t="s">
        <v>34</v>
      </c>
      <c r="K14" s="9" t="s">
        <v>24</v>
      </c>
      <c r="L14" s="10" t="s">
        <v>31</v>
      </c>
      <c r="M14" s="9" t="s">
        <v>30</v>
      </c>
      <c r="N14" s="10" t="s">
        <v>27</v>
      </c>
      <c r="O14" s="12" t="s">
        <v>33</v>
      </c>
      <c r="P14" s="9">
        <v>0</v>
      </c>
      <c r="Q14" s="24">
        <v>796</v>
      </c>
      <c r="R14" s="14" t="s">
        <v>35</v>
      </c>
      <c r="S14" s="14">
        <v>2</v>
      </c>
      <c r="T14" s="17">
        <v>2470.34</v>
      </c>
      <c r="U14" s="17">
        <v>4940.68</v>
      </c>
      <c r="V14" s="17">
        <f t="shared" si="0"/>
        <v>5830.0024000000003</v>
      </c>
      <c r="W14" s="14"/>
      <c r="X14" s="10">
        <v>2018</v>
      </c>
      <c r="Y14" s="14"/>
    </row>
    <row r="15" spans="1:25" s="15" customFormat="1" ht="89.25">
      <c r="A15" s="16">
        <v>11</v>
      </c>
      <c r="B15" s="14" t="s">
        <v>47</v>
      </c>
      <c r="C15" s="9" t="s">
        <v>25</v>
      </c>
      <c r="D15" s="21" t="s">
        <v>84</v>
      </c>
      <c r="E15" s="14" t="s">
        <v>85</v>
      </c>
      <c r="F15" s="14" t="s">
        <v>86</v>
      </c>
      <c r="G15" s="14" t="s">
        <v>134</v>
      </c>
      <c r="H15" s="9" t="s">
        <v>29</v>
      </c>
      <c r="I15" s="11">
        <v>0</v>
      </c>
      <c r="J15" s="10" t="s">
        <v>34</v>
      </c>
      <c r="K15" s="9" t="s">
        <v>24</v>
      </c>
      <c r="L15" s="10" t="s">
        <v>31</v>
      </c>
      <c r="M15" s="9" t="s">
        <v>30</v>
      </c>
      <c r="N15" s="10" t="s">
        <v>27</v>
      </c>
      <c r="O15" s="12" t="s">
        <v>33</v>
      </c>
      <c r="P15" s="9">
        <v>0</v>
      </c>
      <c r="Q15" s="24">
        <v>796</v>
      </c>
      <c r="R15" s="14" t="s">
        <v>35</v>
      </c>
      <c r="S15" s="14">
        <v>2</v>
      </c>
      <c r="T15" s="17">
        <v>26769.49</v>
      </c>
      <c r="U15" s="17">
        <v>53538.98</v>
      </c>
      <c r="V15" s="17">
        <f t="shared" si="0"/>
        <v>63175.996400000004</v>
      </c>
      <c r="W15" s="14"/>
      <c r="X15" s="10">
        <v>2018</v>
      </c>
      <c r="Y15" s="14"/>
    </row>
    <row r="16" spans="1:25" s="15" customFormat="1" ht="89.25">
      <c r="A16" s="16">
        <v>12</v>
      </c>
      <c r="B16" s="14" t="s">
        <v>48</v>
      </c>
      <c r="C16" s="9" t="s">
        <v>25</v>
      </c>
      <c r="D16" s="21" t="s">
        <v>84</v>
      </c>
      <c r="E16" s="14" t="s">
        <v>85</v>
      </c>
      <c r="F16" s="14" t="s">
        <v>86</v>
      </c>
      <c r="G16" s="14" t="s">
        <v>135</v>
      </c>
      <c r="H16" s="9" t="s">
        <v>29</v>
      </c>
      <c r="I16" s="11">
        <v>0</v>
      </c>
      <c r="J16" s="10" t="s">
        <v>34</v>
      </c>
      <c r="K16" s="9" t="s">
        <v>24</v>
      </c>
      <c r="L16" s="10" t="s">
        <v>31</v>
      </c>
      <c r="M16" s="9" t="s">
        <v>30</v>
      </c>
      <c r="N16" s="10" t="s">
        <v>27</v>
      </c>
      <c r="O16" s="12" t="s">
        <v>33</v>
      </c>
      <c r="P16" s="9">
        <v>0</v>
      </c>
      <c r="Q16" s="24">
        <v>796</v>
      </c>
      <c r="R16" s="14" t="s">
        <v>35</v>
      </c>
      <c r="S16" s="14">
        <v>2</v>
      </c>
      <c r="T16" s="17">
        <v>39345.760000000002</v>
      </c>
      <c r="U16" s="17">
        <v>78691.520000000004</v>
      </c>
      <c r="V16" s="17">
        <f t="shared" si="0"/>
        <v>92855.993600000002</v>
      </c>
      <c r="W16" s="14"/>
      <c r="X16" s="10">
        <v>2018</v>
      </c>
      <c r="Y16" s="14"/>
    </row>
    <row r="17" spans="1:25" s="15" customFormat="1" ht="89.25">
      <c r="A17" s="16">
        <v>13</v>
      </c>
      <c r="B17" s="14" t="s">
        <v>49</v>
      </c>
      <c r="C17" s="9" t="s">
        <v>25</v>
      </c>
      <c r="D17" s="21" t="s">
        <v>84</v>
      </c>
      <c r="E17" s="14" t="s">
        <v>85</v>
      </c>
      <c r="F17" s="14" t="s">
        <v>86</v>
      </c>
      <c r="G17" s="14" t="s">
        <v>136</v>
      </c>
      <c r="H17" s="9" t="s">
        <v>29</v>
      </c>
      <c r="I17" s="11">
        <v>0</v>
      </c>
      <c r="J17" s="10" t="s">
        <v>34</v>
      </c>
      <c r="K17" s="9" t="s">
        <v>24</v>
      </c>
      <c r="L17" s="10" t="s">
        <v>31</v>
      </c>
      <c r="M17" s="9" t="s">
        <v>30</v>
      </c>
      <c r="N17" s="10" t="s">
        <v>27</v>
      </c>
      <c r="O17" s="12" t="s">
        <v>33</v>
      </c>
      <c r="P17" s="9">
        <v>0</v>
      </c>
      <c r="Q17" s="24">
        <v>796</v>
      </c>
      <c r="R17" s="14" t="s">
        <v>35</v>
      </c>
      <c r="S17" s="14">
        <v>1</v>
      </c>
      <c r="T17" s="17">
        <v>1167.8</v>
      </c>
      <c r="U17" s="17">
        <v>1167.8</v>
      </c>
      <c r="V17" s="17">
        <f t="shared" si="0"/>
        <v>1378.0039999999999</v>
      </c>
      <c r="W17" s="14"/>
      <c r="X17" s="10">
        <v>2018</v>
      </c>
      <c r="Y17" s="14"/>
    </row>
    <row r="18" spans="1:25" s="15" customFormat="1" ht="89.25">
      <c r="A18" s="16">
        <v>14</v>
      </c>
      <c r="B18" s="14" t="s">
        <v>50</v>
      </c>
      <c r="C18" s="9" t="s">
        <v>25</v>
      </c>
      <c r="D18" s="21" t="s">
        <v>87</v>
      </c>
      <c r="E18" s="14" t="s">
        <v>85</v>
      </c>
      <c r="F18" s="14" t="s">
        <v>88</v>
      </c>
      <c r="G18" s="14" t="s">
        <v>101</v>
      </c>
      <c r="H18" s="9" t="s">
        <v>29</v>
      </c>
      <c r="I18" s="11">
        <v>0</v>
      </c>
      <c r="J18" s="10" t="s">
        <v>34</v>
      </c>
      <c r="K18" s="9" t="s">
        <v>24</v>
      </c>
      <c r="L18" s="10" t="s">
        <v>31</v>
      </c>
      <c r="M18" s="9" t="s">
        <v>30</v>
      </c>
      <c r="N18" s="10" t="s">
        <v>27</v>
      </c>
      <c r="O18" s="12" t="s">
        <v>33</v>
      </c>
      <c r="P18" s="9">
        <v>0</v>
      </c>
      <c r="Q18" s="24">
        <v>796</v>
      </c>
      <c r="R18" s="14" t="s">
        <v>35</v>
      </c>
      <c r="S18" s="14">
        <v>1</v>
      </c>
      <c r="T18" s="17">
        <v>763.56</v>
      </c>
      <c r="U18" s="17">
        <v>763.56</v>
      </c>
      <c r="V18" s="17">
        <f t="shared" si="0"/>
        <v>901.00079999999991</v>
      </c>
      <c r="W18" s="14"/>
      <c r="X18" s="10">
        <v>2018</v>
      </c>
      <c r="Y18" s="14"/>
    </row>
    <row r="19" spans="1:25" s="15" customFormat="1" ht="89.25">
      <c r="A19" s="16">
        <v>15</v>
      </c>
      <c r="B19" s="14" t="s">
        <v>51</v>
      </c>
      <c r="C19" s="9" t="s">
        <v>25</v>
      </c>
      <c r="D19" s="21" t="s">
        <v>87</v>
      </c>
      <c r="E19" s="14" t="s">
        <v>85</v>
      </c>
      <c r="F19" s="14" t="s">
        <v>88</v>
      </c>
      <c r="G19" s="14" t="s">
        <v>102</v>
      </c>
      <c r="H19" s="9" t="s">
        <v>29</v>
      </c>
      <c r="I19" s="11">
        <v>0</v>
      </c>
      <c r="J19" s="10" t="s">
        <v>34</v>
      </c>
      <c r="K19" s="9" t="s">
        <v>24</v>
      </c>
      <c r="L19" s="10" t="s">
        <v>31</v>
      </c>
      <c r="M19" s="9" t="s">
        <v>30</v>
      </c>
      <c r="N19" s="10" t="s">
        <v>27</v>
      </c>
      <c r="O19" s="12" t="s">
        <v>33</v>
      </c>
      <c r="P19" s="9">
        <v>0</v>
      </c>
      <c r="Q19" s="24">
        <v>796</v>
      </c>
      <c r="R19" s="14" t="s">
        <v>35</v>
      </c>
      <c r="S19" s="14">
        <v>2</v>
      </c>
      <c r="T19" s="17">
        <v>988.14</v>
      </c>
      <c r="U19" s="17">
        <v>1976.28</v>
      </c>
      <c r="V19" s="17">
        <f t="shared" si="0"/>
        <v>2332.0103999999997</v>
      </c>
      <c r="W19" s="14"/>
      <c r="X19" s="10">
        <v>2018</v>
      </c>
      <c r="Y19" s="14"/>
    </row>
    <row r="20" spans="1:25" s="15" customFormat="1" ht="89.25">
      <c r="A20" s="16">
        <v>16</v>
      </c>
      <c r="B20" s="14" t="s">
        <v>52</v>
      </c>
      <c r="C20" s="9" t="s">
        <v>25</v>
      </c>
      <c r="D20" s="21" t="s">
        <v>87</v>
      </c>
      <c r="E20" s="14" t="s">
        <v>85</v>
      </c>
      <c r="F20" s="14" t="s">
        <v>88</v>
      </c>
      <c r="G20" s="14" t="s">
        <v>103</v>
      </c>
      <c r="H20" s="9" t="s">
        <v>29</v>
      </c>
      <c r="I20" s="11">
        <v>0</v>
      </c>
      <c r="J20" s="10" t="s">
        <v>34</v>
      </c>
      <c r="K20" s="9" t="s">
        <v>24</v>
      </c>
      <c r="L20" s="10" t="s">
        <v>31</v>
      </c>
      <c r="M20" s="9" t="s">
        <v>30</v>
      </c>
      <c r="N20" s="10" t="s">
        <v>27</v>
      </c>
      <c r="O20" s="12" t="s">
        <v>33</v>
      </c>
      <c r="P20" s="9">
        <v>0</v>
      </c>
      <c r="Q20" s="24">
        <v>796</v>
      </c>
      <c r="R20" s="14" t="s">
        <v>35</v>
      </c>
      <c r="S20" s="14">
        <v>2</v>
      </c>
      <c r="T20" s="17">
        <v>1437.29</v>
      </c>
      <c r="U20" s="17">
        <v>2874.58</v>
      </c>
      <c r="V20" s="17">
        <f t="shared" si="0"/>
        <v>3392.0043999999998</v>
      </c>
      <c r="W20" s="14"/>
      <c r="X20" s="10">
        <v>2018</v>
      </c>
      <c r="Y20" s="14"/>
    </row>
    <row r="21" spans="1:25" s="15" customFormat="1" ht="89.25">
      <c r="A21" s="16">
        <v>17</v>
      </c>
      <c r="B21" s="14" t="s">
        <v>53</v>
      </c>
      <c r="C21" s="9" t="s">
        <v>25</v>
      </c>
      <c r="D21" s="21" t="s">
        <v>89</v>
      </c>
      <c r="E21" s="14" t="s">
        <v>85</v>
      </c>
      <c r="F21" s="14" t="s">
        <v>90</v>
      </c>
      <c r="G21" s="14" t="s">
        <v>104</v>
      </c>
      <c r="H21" s="9" t="s">
        <v>29</v>
      </c>
      <c r="I21" s="11">
        <v>0</v>
      </c>
      <c r="J21" s="10" t="s">
        <v>34</v>
      </c>
      <c r="K21" s="9" t="s">
        <v>24</v>
      </c>
      <c r="L21" s="10" t="s">
        <v>31</v>
      </c>
      <c r="M21" s="9" t="s">
        <v>30</v>
      </c>
      <c r="N21" s="10" t="s">
        <v>27</v>
      </c>
      <c r="O21" s="12" t="s">
        <v>33</v>
      </c>
      <c r="P21" s="9">
        <v>0</v>
      </c>
      <c r="Q21" s="24">
        <v>796</v>
      </c>
      <c r="R21" s="14" t="s">
        <v>35</v>
      </c>
      <c r="S21" s="14">
        <v>1</v>
      </c>
      <c r="T21" s="17">
        <v>3503.39</v>
      </c>
      <c r="U21" s="17">
        <v>3503.39</v>
      </c>
      <c r="V21" s="17">
        <f t="shared" si="0"/>
        <v>4134.0001999999995</v>
      </c>
      <c r="W21" s="14"/>
      <c r="X21" s="10">
        <v>2018</v>
      </c>
      <c r="Y21" s="14"/>
    </row>
    <row r="22" spans="1:25" s="15" customFormat="1" ht="89.25">
      <c r="A22" s="16">
        <v>18</v>
      </c>
      <c r="B22" s="14" t="s">
        <v>54</v>
      </c>
      <c r="C22" s="9" t="s">
        <v>25</v>
      </c>
      <c r="D22" s="21" t="s">
        <v>91</v>
      </c>
      <c r="E22" s="14" t="s">
        <v>77</v>
      </c>
      <c r="F22" s="14" t="s">
        <v>92</v>
      </c>
      <c r="G22" s="14" t="s">
        <v>105</v>
      </c>
      <c r="H22" s="9" t="s">
        <v>29</v>
      </c>
      <c r="I22" s="11">
        <v>0</v>
      </c>
      <c r="J22" s="10" t="s">
        <v>34</v>
      </c>
      <c r="K22" s="9" t="s">
        <v>24</v>
      </c>
      <c r="L22" s="10" t="s">
        <v>31</v>
      </c>
      <c r="M22" s="9" t="s">
        <v>30</v>
      </c>
      <c r="N22" s="10" t="s">
        <v>27</v>
      </c>
      <c r="O22" s="12" t="s">
        <v>33</v>
      </c>
      <c r="P22" s="9">
        <v>0</v>
      </c>
      <c r="Q22" s="24">
        <v>796</v>
      </c>
      <c r="R22" s="14" t="s">
        <v>35</v>
      </c>
      <c r="S22" s="14">
        <v>2</v>
      </c>
      <c r="T22" s="17">
        <v>8938.14</v>
      </c>
      <c r="U22" s="17">
        <v>17876.28</v>
      </c>
      <c r="V22" s="17">
        <f t="shared" si="0"/>
        <v>21094.010399999999</v>
      </c>
      <c r="W22" s="14"/>
      <c r="X22" s="10">
        <v>2018</v>
      </c>
      <c r="Y22" s="14"/>
    </row>
    <row r="23" spans="1:25" s="15" customFormat="1" ht="89.25">
      <c r="A23" s="16">
        <v>19</v>
      </c>
      <c r="B23" s="14" t="s">
        <v>55</v>
      </c>
      <c r="C23" s="9" t="s">
        <v>25</v>
      </c>
      <c r="D23" s="21" t="s">
        <v>91</v>
      </c>
      <c r="E23" s="14" t="s">
        <v>77</v>
      </c>
      <c r="F23" s="14" t="s">
        <v>92</v>
      </c>
      <c r="G23" s="14" t="s">
        <v>106</v>
      </c>
      <c r="H23" s="9" t="s">
        <v>29</v>
      </c>
      <c r="I23" s="11">
        <v>0</v>
      </c>
      <c r="J23" s="10" t="s">
        <v>34</v>
      </c>
      <c r="K23" s="9" t="s">
        <v>24</v>
      </c>
      <c r="L23" s="10" t="s">
        <v>31</v>
      </c>
      <c r="M23" s="9" t="s">
        <v>30</v>
      </c>
      <c r="N23" s="10" t="s">
        <v>27</v>
      </c>
      <c r="O23" s="12" t="s">
        <v>33</v>
      </c>
      <c r="P23" s="9">
        <v>0</v>
      </c>
      <c r="Q23" s="24">
        <v>796</v>
      </c>
      <c r="R23" s="14" t="s">
        <v>35</v>
      </c>
      <c r="S23" s="14">
        <v>3</v>
      </c>
      <c r="T23" s="17">
        <v>2425.42</v>
      </c>
      <c r="U23" s="17">
        <v>7276.26</v>
      </c>
      <c r="V23" s="17">
        <f t="shared" si="0"/>
        <v>8585.9868000000006</v>
      </c>
      <c r="W23" s="14"/>
      <c r="X23" s="10">
        <v>2018</v>
      </c>
      <c r="Y23" s="14"/>
    </row>
    <row r="24" spans="1:25" s="15" customFormat="1" ht="89.25">
      <c r="A24" s="16">
        <v>20</v>
      </c>
      <c r="B24" s="14" t="s">
        <v>56</v>
      </c>
      <c r="C24" s="9" t="s">
        <v>25</v>
      </c>
      <c r="D24" s="21" t="s">
        <v>91</v>
      </c>
      <c r="E24" s="14" t="s">
        <v>77</v>
      </c>
      <c r="F24" s="14" t="s">
        <v>92</v>
      </c>
      <c r="G24" s="14" t="s">
        <v>107</v>
      </c>
      <c r="H24" s="9" t="s">
        <v>29</v>
      </c>
      <c r="I24" s="11">
        <v>0</v>
      </c>
      <c r="J24" s="10" t="s">
        <v>34</v>
      </c>
      <c r="K24" s="9" t="s">
        <v>24</v>
      </c>
      <c r="L24" s="10" t="s">
        <v>31</v>
      </c>
      <c r="M24" s="9" t="s">
        <v>30</v>
      </c>
      <c r="N24" s="10" t="s">
        <v>27</v>
      </c>
      <c r="O24" s="12" t="s">
        <v>33</v>
      </c>
      <c r="P24" s="9">
        <v>0</v>
      </c>
      <c r="Q24" s="24">
        <v>796</v>
      </c>
      <c r="R24" s="14" t="s">
        <v>35</v>
      </c>
      <c r="S24" s="14">
        <v>2</v>
      </c>
      <c r="T24" s="17">
        <v>3772.88</v>
      </c>
      <c r="U24" s="17">
        <v>7545.76</v>
      </c>
      <c r="V24" s="17">
        <f t="shared" si="0"/>
        <v>8903.996799999999</v>
      </c>
      <c r="W24" s="14"/>
      <c r="X24" s="10">
        <v>2018</v>
      </c>
      <c r="Y24" s="14"/>
    </row>
    <row r="25" spans="1:25" s="15" customFormat="1" ht="89.25">
      <c r="A25" s="16">
        <v>21</v>
      </c>
      <c r="B25" s="14" t="s">
        <v>57</v>
      </c>
      <c r="C25" s="9" t="s">
        <v>25</v>
      </c>
      <c r="D25" s="21" t="s">
        <v>91</v>
      </c>
      <c r="E25" s="14" t="s">
        <v>77</v>
      </c>
      <c r="F25" s="14" t="s">
        <v>92</v>
      </c>
      <c r="G25" s="14" t="s">
        <v>108</v>
      </c>
      <c r="H25" s="9" t="s">
        <v>29</v>
      </c>
      <c r="I25" s="11">
        <v>0</v>
      </c>
      <c r="J25" s="10" t="s">
        <v>34</v>
      </c>
      <c r="K25" s="9" t="s">
        <v>24</v>
      </c>
      <c r="L25" s="10" t="s">
        <v>31</v>
      </c>
      <c r="M25" s="9" t="s">
        <v>30</v>
      </c>
      <c r="N25" s="10" t="s">
        <v>27</v>
      </c>
      <c r="O25" s="12" t="s">
        <v>33</v>
      </c>
      <c r="P25" s="9">
        <v>0</v>
      </c>
      <c r="Q25" s="24">
        <v>796</v>
      </c>
      <c r="R25" s="14" t="s">
        <v>35</v>
      </c>
      <c r="S25" s="14">
        <v>2</v>
      </c>
      <c r="T25" s="17">
        <v>6018.64</v>
      </c>
      <c r="U25" s="17">
        <v>12037.28</v>
      </c>
      <c r="V25" s="17">
        <f t="shared" si="0"/>
        <v>14203.990400000001</v>
      </c>
      <c r="W25" s="14"/>
      <c r="X25" s="10">
        <v>2018</v>
      </c>
      <c r="Y25" s="14"/>
    </row>
    <row r="26" spans="1:25" s="15" customFormat="1" ht="89.25">
      <c r="A26" s="16">
        <v>22</v>
      </c>
      <c r="B26" s="14" t="s">
        <v>58</v>
      </c>
      <c r="C26" s="9" t="s">
        <v>25</v>
      </c>
      <c r="D26" s="21" t="s">
        <v>91</v>
      </c>
      <c r="E26" s="14" t="s">
        <v>77</v>
      </c>
      <c r="F26" s="14" t="s">
        <v>92</v>
      </c>
      <c r="G26" s="14" t="s">
        <v>109</v>
      </c>
      <c r="H26" s="9" t="s">
        <v>29</v>
      </c>
      <c r="I26" s="11">
        <v>0</v>
      </c>
      <c r="J26" s="10" t="s">
        <v>34</v>
      </c>
      <c r="K26" s="9" t="s">
        <v>24</v>
      </c>
      <c r="L26" s="10" t="s">
        <v>31</v>
      </c>
      <c r="M26" s="9" t="s">
        <v>30</v>
      </c>
      <c r="N26" s="10" t="s">
        <v>27</v>
      </c>
      <c r="O26" s="12" t="s">
        <v>33</v>
      </c>
      <c r="P26" s="9">
        <v>0</v>
      </c>
      <c r="Q26" s="24">
        <v>796</v>
      </c>
      <c r="R26" s="14" t="s">
        <v>35</v>
      </c>
      <c r="S26" s="14">
        <v>2</v>
      </c>
      <c r="T26" s="17">
        <v>3503.39</v>
      </c>
      <c r="U26" s="17">
        <v>7006.78</v>
      </c>
      <c r="V26" s="17">
        <f t="shared" si="0"/>
        <v>8268.000399999999</v>
      </c>
      <c r="W26" s="14"/>
      <c r="X26" s="10">
        <v>2018</v>
      </c>
      <c r="Y26" s="14"/>
    </row>
    <row r="27" spans="1:25" s="15" customFormat="1" ht="89.25">
      <c r="A27" s="16">
        <v>23</v>
      </c>
      <c r="B27" s="14" t="s">
        <v>59</v>
      </c>
      <c r="C27" s="9" t="s">
        <v>25</v>
      </c>
      <c r="D27" s="21" t="s">
        <v>91</v>
      </c>
      <c r="E27" s="14" t="s">
        <v>77</v>
      </c>
      <c r="F27" s="14" t="s">
        <v>92</v>
      </c>
      <c r="G27" s="14" t="s">
        <v>110</v>
      </c>
      <c r="H27" s="9" t="s">
        <v>29</v>
      </c>
      <c r="I27" s="11">
        <v>0</v>
      </c>
      <c r="J27" s="10" t="s">
        <v>34</v>
      </c>
      <c r="K27" s="9" t="s">
        <v>24</v>
      </c>
      <c r="L27" s="10" t="s">
        <v>31</v>
      </c>
      <c r="M27" s="9" t="s">
        <v>30</v>
      </c>
      <c r="N27" s="10" t="s">
        <v>27</v>
      </c>
      <c r="O27" s="12" t="s">
        <v>33</v>
      </c>
      <c r="P27" s="9">
        <v>0</v>
      </c>
      <c r="Q27" s="24">
        <v>796</v>
      </c>
      <c r="R27" s="14" t="s">
        <v>35</v>
      </c>
      <c r="S27" s="14">
        <v>2</v>
      </c>
      <c r="T27" s="17">
        <v>1257.6300000000001</v>
      </c>
      <c r="U27" s="17">
        <v>2515.2600000000002</v>
      </c>
      <c r="V27" s="17">
        <f t="shared" si="0"/>
        <v>2968.0068000000001</v>
      </c>
      <c r="W27" s="14"/>
      <c r="X27" s="10">
        <v>2018</v>
      </c>
      <c r="Y27" s="14"/>
    </row>
    <row r="28" spans="1:25" s="15" customFormat="1" ht="89.25">
      <c r="A28" s="16">
        <v>24</v>
      </c>
      <c r="B28" s="14" t="s">
        <v>60</v>
      </c>
      <c r="C28" s="9" t="s">
        <v>25</v>
      </c>
      <c r="D28" s="21" t="s">
        <v>91</v>
      </c>
      <c r="E28" s="14" t="s">
        <v>77</v>
      </c>
      <c r="F28" s="14" t="s">
        <v>92</v>
      </c>
      <c r="G28" s="14" t="s">
        <v>111</v>
      </c>
      <c r="H28" s="9" t="s">
        <v>29</v>
      </c>
      <c r="I28" s="11">
        <v>0</v>
      </c>
      <c r="J28" s="10" t="s">
        <v>34</v>
      </c>
      <c r="K28" s="9" t="s">
        <v>24</v>
      </c>
      <c r="L28" s="10" t="s">
        <v>31</v>
      </c>
      <c r="M28" s="9" t="s">
        <v>30</v>
      </c>
      <c r="N28" s="10" t="s">
        <v>27</v>
      </c>
      <c r="O28" s="12" t="s">
        <v>33</v>
      </c>
      <c r="P28" s="9">
        <v>0</v>
      </c>
      <c r="Q28" s="24">
        <v>796</v>
      </c>
      <c r="R28" s="14" t="s">
        <v>35</v>
      </c>
      <c r="S28" s="14">
        <v>2</v>
      </c>
      <c r="T28" s="17">
        <v>2425.42</v>
      </c>
      <c r="U28" s="17">
        <v>4850.84</v>
      </c>
      <c r="V28" s="17">
        <f t="shared" si="0"/>
        <v>5723.9911999999995</v>
      </c>
      <c r="W28" s="14"/>
      <c r="X28" s="10">
        <v>2018</v>
      </c>
      <c r="Y28" s="14"/>
    </row>
    <row r="29" spans="1:25" s="15" customFormat="1" ht="89.25">
      <c r="A29" s="16">
        <v>25</v>
      </c>
      <c r="B29" s="14" t="s">
        <v>61</v>
      </c>
      <c r="C29" s="9" t="s">
        <v>25</v>
      </c>
      <c r="D29" s="21" t="s">
        <v>91</v>
      </c>
      <c r="E29" s="14" t="s">
        <v>77</v>
      </c>
      <c r="F29" s="14" t="s">
        <v>92</v>
      </c>
      <c r="G29" s="14" t="s">
        <v>112</v>
      </c>
      <c r="H29" s="9" t="s">
        <v>29</v>
      </c>
      <c r="I29" s="11">
        <v>0</v>
      </c>
      <c r="J29" s="10" t="s">
        <v>34</v>
      </c>
      <c r="K29" s="9" t="s">
        <v>24</v>
      </c>
      <c r="L29" s="10" t="s">
        <v>31</v>
      </c>
      <c r="M29" s="9" t="s">
        <v>30</v>
      </c>
      <c r="N29" s="10" t="s">
        <v>27</v>
      </c>
      <c r="O29" s="12" t="s">
        <v>33</v>
      </c>
      <c r="P29" s="9">
        <v>0</v>
      </c>
      <c r="Q29" s="24">
        <v>796</v>
      </c>
      <c r="R29" s="14" t="s">
        <v>35</v>
      </c>
      <c r="S29" s="14">
        <v>2</v>
      </c>
      <c r="T29" s="17">
        <v>628.80999999999995</v>
      </c>
      <c r="U29" s="17">
        <v>1257.6199999999999</v>
      </c>
      <c r="V29" s="17">
        <f t="shared" si="0"/>
        <v>1483.9915999999998</v>
      </c>
      <c r="W29" s="14"/>
      <c r="X29" s="10">
        <v>2018</v>
      </c>
      <c r="Y29" s="14"/>
    </row>
    <row r="30" spans="1:25" s="15" customFormat="1" ht="89.25">
      <c r="A30" s="16">
        <v>26</v>
      </c>
      <c r="B30" s="14" t="s">
        <v>62</v>
      </c>
      <c r="C30" s="9" t="s">
        <v>25</v>
      </c>
      <c r="D30" s="21" t="s">
        <v>91</v>
      </c>
      <c r="E30" s="14" t="s">
        <v>77</v>
      </c>
      <c r="F30" s="14" t="s">
        <v>92</v>
      </c>
      <c r="G30" s="14" t="s">
        <v>113</v>
      </c>
      <c r="H30" s="9" t="s">
        <v>29</v>
      </c>
      <c r="I30" s="11">
        <v>0</v>
      </c>
      <c r="J30" s="10" t="s">
        <v>34</v>
      </c>
      <c r="K30" s="9" t="s">
        <v>24</v>
      </c>
      <c r="L30" s="10" t="s">
        <v>31</v>
      </c>
      <c r="M30" s="9" t="s">
        <v>30</v>
      </c>
      <c r="N30" s="10" t="s">
        <v>27</v>
      </c>
      <c r="O30" s="12" t="s">
        <v>33</v>
      </c>
      <c r="P30" s="9">
        <v>0</v>
      </c>
      <c r="Q30" s="24">
        <v>796</v>
      </c>
      <c r="R30" s="14" t="s">
        <v>35</v>
      </c>
      <c r="S30" s="14">
        <v>2</v>
      </c>
      <c r="T30" s="17">
        <v>943.22</v>
      </c>
      <c r="U30" s="17">
        <v>1886.44</v>
      </c>
      <c r="V30" s="17">
        <f t="shared" si="0"/>
        <v>2225.9991999999997</v>
      </c>
      <c r="W30" s="14"/>
      <c r="X30" s="10">
        <v>2018</v>
      </c>
      <c r="Y30" s="14"/>
    </row>
    <row r="31" spans="1:25" s="15" customFormat="1" ht="89.25">
      <c r="A31" s="16">
        <v>27</v>
      </c>
      <c r="B31" s="14" t="s">
        <v>63</v>
      </c>
      <c r="C31" s="9" t="s">
        <v>25</v>
      </c>
      <c r="D31" s="21" t="s">
        <v>93</v>
      </c>
      <c r="E31" s="14" t="s">
        <v>77</v>
      </c>
      <c r="F31" s="14" t="s">
        <v>94</v>
      </c>
      <c r="G31" s="14" t="s">
        <v>114</v>
      </c>
      <c r="H31" s="9" t="s">
        <v>29</v>
      </c>
      <c r="I31" s="11">
        <v>0</v>
      </c>
      <c r="J31" s="10" t="s">
        <v>34</v>
      </c>
      <c r="K31" s="9" t="s">
        <v>24</v>
      </c>
      <c r="L31" s="10" t="s">
        <v>31</v>
      </c>
      <c r="M31" s="9" t="s">
        <v>30</v>
      </c>
      <c r="N31" s="10" t="s">
        <v>27</v>
      </c>
      <c r="O31" s="12" t="s">
        <v>33</v>
      </c>
      <c r="P31" s="9">
        <v>0</v>
      </c>
      <c r="Q31" s="24">
        <v>796</v>
      </c>
      <c r="R31" s="14" t="s">
        <v>35</v>
      </c>
      <c r="S31" s="14">
        <v>2</v>
      </c>
      <c r="T31" s="17">
        <v>1033.05</v>
      </c>
      <c r="U31" s="17">
        <v>2066.1</v>
      </c>
      <c r="V31" s="17">
        <f t="shared" si="0"/>
        <v>2437.9979999999996</v>
      </c>
      <c r="W31" s="14"/>
      <c r="X31" s="10">
        <v>2018</v>
      </c>
      <c r="Y31" s="14"/>
    </row>
    <row r="32" spans="1:25" s="15" customFormat="1" ht="89.25">
      <c r="A32" s="16">
        <v>28</v>
      </c>
      <c r="B32" s="14" t="s">
        <v>64</v>
      </c>
      <c r="C32" s="9" t="s">
        <v>25</v>
      </c>
      <c r="D32" s="21" t="s">
        <v>93</v>
      </c>
      <c r="E32" s="14" t="s">
        <v>77</v>
      </c>
      <c r="F32" s="14" t="s">
        <v>94</v>
      </c>
      <c r="G32" s="14" t="s">
        <v>115</v>
      </c>
      <c r="H32" s="9" t="s">
        <v>29</v>
      </c>
      <c r="I32" s="11">
        <v>0</v>
      </c>
      <c r="J32" s="10" t="s">
        <v>34</v>
      </c>
      <c r="K32" s="9" t="s">
        <v>24</v>
      </c>
      <c r="L32" s="10" t="s">
        <v>31</v>
      </c>
      <c r="M32" s="9" t="s">
        <v>30</v>
      </c>
      <c r="N32" s="10" t="s">
        <v>27</v>
      </c>
      <c r="O32" s="12" t="s">
        <v>33</v>
      </c>
      <c r="P32" s="9">
        <v>0</v>
      </c>
      <c r="Q32" s="24">
        <v>796</v>
      </c>
      <c r="R32" s="14" t="s">
        <v>35</v>
      </c>
      <c r="S32" s="14">
        <v>2</v>
      </c>
      <c r="T32" s="17">
        <v>1347.46</v>
      </c>
      <c r="U32" s="17">
        <v>2694.92</v>
      </c>
      <c r="V32" s="17">
        <f t="shared" si="0"/>
        <v>3180.0056</v>
      </c>
      <c r="W32" s="14"/>
      <c r="X32" s="10">
        <v>2018</v>
      </c>
      <c r="Y32" s="14"/>
    </row>
    <row r="33" spans="1:25" s="15" customFormat="1" ht="89.25">
      <c r="A33" s="16">
        <v>29</v>
      </c>
      <c r="B33" s="14" t="s">
        <v>65</v>
      </c>
      <c r="C33" s="9" t="s">
        <v>25</v>
      </c>
      <c r="D33" s="21" t="s">
        <v>93</v>
      </c>
      <c r="E33" s="14" t="s">
        <v>77</v>
      </c>
      <c r="F33" s="14" t="s">
        <v>94</v>
      </c>
      <c r="G33" s="14" t="s">
        <v>116</v>
      </c>
      <c r="H33" s="9" t="s">
        <v>29</v>
      </c>
      <c r="I33" s="11">
        <v>0</v>
      </c>
      <c r="J33" s="10" t="s">
        <v>34</v>
      </c>
      <c r="K33" s="9" t="s">
        <v>24</v>
      </c>
      <c r="L33" s="10" t="s">
        <v>31</v>
      </c>
      <c r="M33" s="9" t="s">
        <v>30</v>
      </c>
      <c r="N33" s="10" t="s">
        <v>27</v>
      </c>
      <c r="O33" s="12" t="s">
        <v>33</v>
      </c>
      <c r="P33" s="9">
        <v>0</v>
      </c>
      <c r="Q33" s="24">
        <v>796</v>
      </c>
      <c r="R33" s="14" t="s">
        <v>35</v>
      </c>
      <c r="S33" s="14">
        <v>2</v>
      </c>
      <c r="T33" s="17">
        <v>2829.66</v>
      </c>
      <c r="U33" s="17">
        <v>5659.32</v>
      </c>
      <c r="V33" s="17">
        <f t="shared" si="0"/>
        <v>6677.9975999999997</v>
      </c>
      <c r="W33" s="14"/>
      <c r="X33" s="10">
        <v>2018</v>
      </c>
      <c r="Y33" s="14"/>
    </row>
    <row r="34" spans="1:25" s="15" customFormat="1" ht="89.25">
      <c r="A34" s="16">
        <v>30</v>
      </c>
      <c r="B34" s="14" t="s">
        <v>66</v>
      </c>
      <c r="C34" s="9" t="s">
        <v>25</v>
      </c>
      <c r="D34" s="21" t="s">
        <v>93</v>
      </c>
      <c r="E34" s="14" t="s">
        <v>77</v>
      </c>
      <c r="F34" s="14" t="s">
        <v>94</v>
      </c>
      <c r="G34" s="14" t="s">
        <v>117</v>
      </c>
      <c r="H34" s="9" t="s">
        <v>29</v>
      </c>
      <c r="I34" s="11">
        <v>0</v>
      </c>
      <c r="J34" s="10" t="s">
        <v>34</v>
      </c>
      <c r="K34" s="9" t="s">
        <v>24</v>
      </c>
      <c r="L34" s="10" t="s">
        <v>31</v>
      </c>
      <c r="M34" s="9" t="s">
        <v>30</v>
      </c>
      <c r="N34" s="10" t="s">
        <v>27</v>
      </c>
      <c r="O34" s="12" t="s">
        <v>33</v>
      </c>
      <c r="P34" s="9">
        <v>0</v>
      </c>
      <c r="Q34" s="24">
        <v>796</v>
      </c>
      <c r="R34" s="14" t="s">
        <v>35</v>
      </c>
      <c r="S34" s="14">
        <v>2</v>
      </c>
      <c r="T34" s="17">
        <v>2021.19</v>
      </c>
      <c r="U34" s="17">
        <v>4042.38</v>
      </c>
      <c r="V34" s="17">
        <f t="shared" si="0"/>
        <v>4770.0083999999997</v>
      </c>
      <c r="W34" s="14"/>
      <c r="X34" s="10">
        <v>2018</v>
      </c>
      <c r="Y34" s="14"/>
    </row>
    <row r="35" spans="1:25" s="15" customFormat="1" ht="89.25">
      <c r="A35" s="16">
        <v>31</v>
      </c>
      <c r="B35" s="14" t="s">
        <v>67</v>
      </c>
      <c r="C35" s="9" t="s">
        <v>25</v>
      </c>
      <c r="D35" s="21" t="s">
        <v>93</v>
      </c>
      <c r="E35" s="14" t="s">
        <v>77</v>
      </c>
      <c r="F35" s="14" t="s">
        <v>94</v>
      </c>
      <c r="G35" s="14" t="s">
        <v>118</v>
      </c>
      <c r="H35" s="9" t="s">
        <v>29</v>
      </c>
      <c r="I35" s="11">
        <v>0</v>
      </c>
      <c r="J35" s="10" t="s">
        <v>34</v>
      </c>
      <c r="K35" s="9" t="s">
        <v>24</v>
      </c>
      <c r="L35" s="10" t="s">
        <v>31</v>
      </c>
      <c r="M35" s="9" t="s">
        <v>30</v>
      </c>
      <c r="N35" s="10" t="s">
        <v>27</v>
      </c>
      <c r="O35" s="12" t="s">
        <v>33</v>
      </c>
      <c r="P35" s="9">
        <v>0</v>
      </c>
      <c r="Q35" s="24">
        <v>796</v>
      </c>
      <c r="R35" s="14" t="s">
        <v>35</v>
      </c>
      <c r="S35" s="14">
        <v>2</v>
      </c>
      <c r="T35" s="17">
        <v>4581.3599999999997</v>
      </c>
      <c r="U35" s="17">
        <v>9162.7199999999993</v>
      </c>
      <c r="V35" s="17">
        <f t="shared" si="0"/>
        <v>10812.009599999999</v>
      </c>
      <c r="W35" s="14"/>
      <c r="X35" s="10">
        <v>2018</v>
      </c>
      <c r="Y35" s="14"/>
    </row>
    <row r="36" spans="1:25" s="15" customFormat="1" ht="89.25">
      <c r="A36" s="16">
        <v>32</v>
      </c>
      <c r="B36" s="14" t="s">
        <v>68</v>
      </c>
      <c r="C36" s="9" t="s">
        <v>25</v>
      </c>
      <c r="D36" s="21" t="s">
        <v>95</v>
      </c>
      <c r="E36" s="14" t="s">
        <v>77</v>
      </c>
      <c r="F36" s="14" t="s">
        <v>96</v>
      </c>
      <c r="G36" s="14" t="s">
        <v>119</v>
      </c>
      <c r="H36" s="9" t="s">
        <v>29</v>
      </c>
      <c r="I36" s="11">
        <v>0</v>
      </c>
      <c r="J36" s="10" t="s">
        <v>34</v>
      </c>
      <c r="K36" s="9" t="s">
        <v>24</v>
      </c>
      <c r="L36" s="10" t="s">
        <v>31</v>
      </c>
      <c r="M36" s="9" t="s">
        <v>30</v>
      </c>
      <c r="N36" s="10" t="s">
        <v>27</v>
      </c>
      <c r="O36" s="12" t="s">
        <v>33</v>
      </c>
      <c r="P36" s="9">
        <v>0</v>
      </c>
      <c r="Q36" s="24">
        <v>796</v>
      </c>
      <c r="R36" s="14" t="s">
        <v>35</v>
      </c>
      <c r="S36" s="14">
        <v>2</v>
      </c>
      <c r="T36" s="17">
        <v>6602.54</v>
      </c>
      <c r="U36" s="17">
        <v>13205.08</v>
      </c>
      <c r="V36" s="17">
        <f t="shared" si="0"/>
        <v>15581.9944</v>
      </c>
      <c r="W36" s="14"/>
      <c r="X36" s="10">
        <v>2018</v>
      </c>
      <c r="Y36" s="14"/>
    </row>
    <row r="37" spans="1:25" s="15" customFormat="1" ht="89.25">
      <c r="A37" s="16">
        <v>33</v>
      </c>
      <c r="B37" s="14" t="s">
        <v>69</v>
      </c>
      <c r="C37" s="9" t="s">
        <v>25</v>
      </c>
      <c r="D37" s="21" t="s">
        <v>97</v>
      </c>
      <c r="E37" s="14" t="s">
        <v>77</v>
      </c>
      <c r="F37" s="14" t="s">
        <v>98</v>
      </c>
      <c r="G37" s="14" t="s">
        <v>120</v>
      </c>
      <c r="H37" s="9" t="s">
        <v>29</v>
      </c>
      <c r="I37" s="11">
        <v>0</v>
      </c>
      <c r="J37" s="10" t="s">
        <v>34</v>
      </c>
      <c r="K37" s="9" t="s">
        <v>24</v>
      </c>
      <c r="L37" s="10" t="s">
        <v>31</v>
      </c>
      <c r="M37" s="9" t="s">
        <v>30</v>
      </c>
      <c r="N37" s="10" t="s">
        <v>27</v>
      </c>
      <c r="O37" s="12" t="s">
        <v>33</v>
      </c>
      <c r="P37" s="9">
        <v>0</v>
      </c>
      <c r="Q37" s="24">
        <v>796</v>
      </c>
      <c r="R37" s="14" t="s">
        <v>35</v>
      </c>
      <c r="S37" s="14">
        <v>1</v>
      </c>
      <c r="T37" s="17">
        <v>24433.9</v>
      </c>
      <c r="U37" s="17">
        <v>24433.9</v>
      </c>
      <c r="V37" s="17">
        <f t="shared" si="0"/>
        <v>28832.002</v>
      </c>
      <c r="W37" s="14"/>
      <c r="X37" s="10">
        <v>2018</v>
      </c>
      <c r="Y37" s="14"/>
    </row>
    <row r="38" spans="1:25" s="15" customFormat="1" ht="89.25">
      <c r="A38" s="16">
        <v>34</v>
      </c>
      <c r="B38" s="14" t="s">
        <v>70</v>
      </c>
      <c r="C38" s="9" t="s">
        <v>25</v>
      </c>
      <c r="D38" s="21" t="s">
        <v>97</v>
      </c>
      <c r="E38" s="14" t="s">
        <v>77</v>
      </c>
      <c r="F38" s="14" t="s">
        <v>98</v>
      </c>
      <c r="G38" s="14" t="s">
        <v>121</v>
      </c>
      <c r="H38" s="9" t="s">
        <v>29</v>
      </c>
      <c r="I38" s="11">
        <v>0</v>
      </c>
      <c r="J38" s="10" t="s">
        <v>34</v>
      </c>
      <c r="K38" s="9" t="s">
        <v>24</v>
      </c>
      <c r="L38" s="10" t="s">
        <v>31</v>
      </c>
      <c r="M38" s="9" t="s">
        <v>30</v>
      </c>
      <c r="N38" s="10" t="s">
        <v>27</v>
      </c>
      <c r="O38" s="12" t="s">
        <v>33</v>
      </c>
      <c r="P38" s="9">
        <v>0</v>
      </c>
      <c r="Q38" s="24">
        <v>796</v>
      </c>
      <c r="R38" s="14" t="s">
        <v>35</v>
      </c>
      <c r="S38" s="14">
        <v>2</v>
      </c>
      <c r="T38" s="17">
        <v>5479.66</v>
      </c>
      <c r="U38" s="17">
        <v>10959.32</v>
      </c>
      <c r="V38" s="17">
        <f t="shared" si="0"/>
        <v>12931.997599999999</v>
      </c>
      <c r="W38" s="14"/>
      <c r="X38" s="10">
        <v>2018</v>
      </c>
      <c r="Y38" s="14"/>
    </row>
    <row r="39" spans="1:25" s="15" customFormat="1" ht="89.25">
      <c r="A39" s="16">
        <v>35</v>
      </c>
      <c r="B39" s="14" t="s">
        <v>71</v>
      </c>
      <c r="C39" s="9" t="s">
        <v>25</v>
      </c>
      <c r="D39" s="21" t="s">
        <v>97</v>
      </c>
      <c r="E39" s="14" t="s">
        <v>77</v>
      </c>
      <c r="F39" s="14" t="s">
        <v>98</v>
      </c>
      <c r="G39" s="14" t="s">
        <v>122</v>
      </c>
      <c r="H39" s="9" t="s">
        <v>29</v>
      </c>
      <c r="I39" s="11">
        <v>0</v>
      </c>
      <c r="J39" s="10" t="s">
        <v>34</v>
      </c>
      <c r="K39" s="9" t="s">
        <v>24</v>
      </c>
      <c r="L39" s="10" t="s">
        <v>31</v>
      </c>
      <c r="M39" s="9" t="s">
        <v>30</v>
      </c>
      <c r="N39" s="10" t="s">
        <v>27</v>
      </c>
      <c r="O39" s="12" t="s">
        <v>33</v>
      </c>
      <c r="P39" s="9">
        <v>0</v>
      </c>
      <c r="Q39" s="24">
        <v>796</v>
      </c>
      <c r="R39" s="14" t="s">
        <v>35</v>
      </c>
      <c r="S39" s="14">
        <v>2</v>
      </c>
      <c r="T39" s="17">
        <v>4491.53</v>
      </c>
      <c r="U39" s="17">
        <v>8983.06</v>
      </c>
      <c r="V39" s="17">
        <f t="shared" si="0"/>
        <v>10600.010799999998</v>
      </c>
      <c r="W39" s="14"/>
      <c r="X39" s="10">
        <v>2018</v>
      </c>
      <c r="Y39" s="14"/>
    </row>
    <row r="40" spans="1:25" s="15" customFormat="1" ht="89.25">
      <c r="A40" s="16">
        <v>36</v>
      </c>
      <c r="B40" s="14" t="s">
        <v>72</v>
      </c>
      <c r="C40" s="9" t="s">
        <v>25</v>
      </c>
      <c r="D40" s="21" t="s">
        <v>99</v>
      </c>
      <c r="E40" s="14" t="s">
        <v>77</v>
      </c>
      <c r="F40" s="14" t="s">
        <v>100</v>
      </c>
      <c r="G40" s="14" t="s">
        <v>123</v>
      </c>
      <c r="H40" s="9" t="s">
        <v>29</v>
      </c>
      <c r="I40" s="11">
        <v>0</v>
      </c>
      <c r="J40" s="10" t="s">
        <v>34</v>
      </c>
      <c r="K40" s="9" t="s">
        <v>24</v>
      </c>
      <c r="L40" s="10" t="s">
        <v>31</v>
      </c>
      <c r="M40" s="9" t="s">
        <v>30</v>
      </c>
      <c r="N40" s="10" t="s">
        <v>27</v>
      </c>
      <c r="O40" s="12" t="s">
        <v>33</v>
      </c>
      <c r="P40" s="9">
        <v>0</v>
      </c>
      <c r="Q40" s="24">
        <v>796</v>
      </c>
      <c r="R40" s="14" t="s">
        <v>35</v>
      </c>
      <c r="S40" s="14">
        <v>2</v>
      </c>
      <c r="T40" s="17">
        <v>1077.97</v>
      </c>
      <c r="U40" s="17">
        <v>2155.94</v>
      </c>
      <c r="V40" s="17">
        <f t="shared" si="0"/>
        <v>2544.0092</v>
      </c>
      <c r="W40" s="14"/>
      <c r="X40" s="10">
        <v>2018</v>
      </c>
      <c r="Y40" s="14"/>
    </row>
    <row r="42" spans="1:25" ht="25.5">
      <c r="E42" s="18" t="s">
        <v>36</v>
      </c>
    </row>
  </sheetData>
  <mergeCells count="2">
    <mergeCell ref="T1:Y1"/>
    <mergeCell ref="A2:Y2"/>
  </mergeCells>
  <dataValidations count="4">
    <dataValidation type="list" allowBlank="1" showInputMessage="1" showErrorMessage="1" sqref="G5 N5:N40">
      <formula1>Инкотермс</formula1>
    </dataValidation>
    <dataValidation type="textLength" operator="equal" allowBlank="1" showInputMessage="1" showErrorMessage="1" error="Код КАТО должен содержать 9 символов" sqref="S5 J5:J40">
      <formula1>9</formula1>
    </dataValidation>
    <dataValidation type="list" allowBlank="1" showInputMessage="1" showErrorMessage="1" sqref="R5 H5:H40">
      <formula1>Способ_закупок</formula1>
    </dataValidation>
    <dataValidation type="whole" allowBlank="1" showInputMessage="1" showErrorMessage="1" sqref="P5:P40 I5:I40">
      <formula1>0</formula1>
      <formula2>100</formula2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2018-04-24T08:08:31Z</dcterms:modified>
</cp:coreProperties>
</file>